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23" i="1"/>
  <c r="K23"/>
  <c r="J23"/>
  <c r="M22"/>
  <c r="M23" s="1"/>
  <c r="M21"/>
  <c r="M20"/>
  <c r="M19"/>
  <c r="L17"/>
  <c r="K17"/>
  <c r="J17"/>
  <c r="M16"/>
  <c r="M17" s="1"/>
  <c r="M15"/>
  <c r="K13"/>
  <c r="K24" s="1"/>
  <c r="K26" s="1"/>
  <c r="J13"/>
  <c r="J24" s="1"/>
  <c r="J26" s="1"/>
  <c r="M12"/>
  <c r="L11"/>
  <c r="M11" s="1"/>
  <c r="M10"/>
  <c r="M9"/>
  <c r="L8"/>
  <c r="L13" s="1"/>
  <c r="L24" s="1"/>
  <c r="L26" s="1"/>
  <c r="M8" l="1"/>
  <c r="M13" s="1"/>
  <c r="M24" s="1"/>
  <c r="M26" s="1"/>
</calcChain>
</file>

<file path=xl/sharedStrings.xml><?xml version="1.0" encoding="utf-8"?>
<sst xmlns="http://schemas.openxmlformats.org/spreadsheetml/2006/main" count="83" uniqueCount="54">
  <si>
    <r>
      <t xml:space="preserve">Приложение № 2 
к подпрограмме </t>
    </r>
    <r>
      <rPr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sz val="12"/>
        <rFont val="Times New Roman"/>
        <family val="1"/>
        <charset val="204"/>
      </rPr>
      <t>, реализуемой в рамках муниципальной программы «Развитие культуры» города Бородино на 2014 - 2016 годы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</si>
  <si>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«Искусство и народное творчество»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</si>
  <si>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08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</si>
  <si>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</si>
  <si>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</si>
  <si>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</si>
  <si>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</si>
  <si>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</si>
  <si>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</si>
  <si>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</si>
  <si>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</si>
  <si>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</si>
  <si>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</si>
  <si>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</si>
  <si>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</si>
  <si>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</si>
  <si>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Итого на 2014 -2016 годы</t>
  </si>
  <si>
    <t xml:space="preserve">Цель. </t>
  </si>
  <si>
    <t>1</t>
  </si>
  <si>
    <t>Задача 1. Сохранение и развитие традиционной народной культуры</t>
  </si>
  <si>
    <t>1.1.</t>
  </si>
  <si>
    <t>Предоставление услуг (выполнение работ) муниципальным бюджетным учреждением культуры городской Дворец культуры "Угольщик"</t>
  </si>
  <si>
    <t>ОКСМПиИО</t>
  </si>
  <si>
    <t>059</t>
  </si>
  <si>
    <t>0801</t>
  </si>
  <si>
    <t>06</t>
  </si>
  <si>
    <t>9461</t>
  </si>
  <si>
    <t>611</t>
  </si>
  <si>
    <t>среднее число зрителей, на культурно - досуговоговых  мероприятиях,  увеличется на 4,2 %</t>
  </si>
  <si>
    <t>2</t>
  </si>
  <si>
    <t>612</t>
  </si>
  <si>
    <t>1.2</t>
  </si>
  <si>
    <t>Предоставление услуг (выполнение работ) муниципальным бюджетным учреждением культуры "Городской Дом ремесел"</t>
  </si>
  <si>
    <t>9463</t>
  </si>
  <si>
    <t>сохранение количества участников клубных формирований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</si>
  <si>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</si>
  <si>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</si>
  <si>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</si>
  <si>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>Итого  по задаче 1</t>
  </si>
  <si>
    <t>Задача 2. Поддержка творческих инициатив населения</t>
  </si>
  <si>
    <t>2.1.</t>
  </si>
  <si>
    <t>Социокультурные проекты муниципальных учреждений культуры и образовательных учреждений в области культуры</t>
  </si>
  <si>
    <t xml:space="preserve"> Поддержка не менее 6  социокультурных проектов 
</t>
  </si>
  <si>
    <t>Итого  по задаче 2</t>
  </si>
  <si>
    <t>3</t>
  </si>
  <si>
    <t>Задача 3. Организация и проведение культурных событий, в том числе на межрегиональном и международном уровне</t>
  </si>
  <si>
    <t>3.1.</t>
  </si>
  <si>
    <t>Организация городских социально-значимых мероприятий</t>
  </si>
  <si>
    <t>9422</t>
  </si>
  <si>
    <t>244</t>
  </si>
  <si>
    <t>Будет проведено более 50 мероприятий с охватом различных групп населения</t>
  </si>
  <si>
    <t>Итого  по задаче 3</t>
  </si>
  <si>
    <t>Итого по программе</t>
  </si>
  <si>
    <t>в том числе: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</si>
</sst>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3" fontId="6" fillId="0" borderId="1" xfId="0" applyNumberFormat="1" applyFont="1" applyFill="1" applyBorder="1" applyAlignment="1">
      <alignment horizontal="righ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43" fontId="6" fillId="3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43" fontId="6" fillId="4" borderId="1" xfId="0" applyNumberFormat="1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164" fontId="6" fillId="0" borderId="6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164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topLeftCell="A10" zoomScale="60" zoomScaleNormal="60" workbookViewId="0">
      <selection activeCell="F32" sqref="F32"/>
    </sheetView>
  </sheetViews>
  <sheetFormatPr defaultRowHeight="15"/>
  <cols>
    <col min="2" max="2" width="27.140625" customWidth="1"/>
    <col min="10" max="10" width="22.28515625" customWidth="1"/>
    <col min="11" max="11" width="21.28515625" customWidth="1"/>
    <col min="12" max="12" width="20.140625" customWidth="1"/>
    <col min="13" max="13" width="22.7109375" customWidth="1"/>
    <col min="14" max="14" width="23" customWidth="1"/>
  </cols>
  <sheetData>
    <row r="1" spans="1:14" ht="81" customHeight="1">
      <c r="A1" s="1"/>
      <c r="B1" s="2"/>
      <c r="C1" s="2"/>
      <c r="D1" s="2"/>
      <c r="E1" s="55"/>
      <c r="F1" s="56"/>
      <c r="G1" s="56"/>
      <c r="H1" s="2"/>
      <c r="I1" s="2"/>
      <c r="J1" s="2"/>
      <c r="K1" s="2"/>
      <c r="L1" s="57" t="s">
        <v>0</v>
      </c>
      <c r="M1" s="57"/>
      <c r="N1" s="57"/>
    </row>
    <row r="2" spans="1:14" ht="15.7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5.75">
      <c r="A3" s="3"/>
      <c r="B3" s="4"/>
      <c r="C3" s="4"/>
      <c r="D3" s="4"/>
      <c r="E3" s="5"/>
      <c r="F3" s="6" t="s">
        <v>2</v>
      </c>
      <c r="G3" s="5">
        <v>4</v>
      </c>
      <c r="H3" s="5"/>
      <c r="I3" s="4"/>
      <c r="J3" s="4"/>
      <c r="K3" s="4"/>
      <c r="L3" s="4"/>
      <c r="M3" s="4"/>
      <c r="N3" s="4"/>
    </row>
    <row r="4" spans="1:14" ht="15.75">
      <c r="A4" s="59" t="s">
        <v>3</v>
      </c>
      <c r="B4" s="60" t="s">
        <v>4</v>
      </c>
      <c r="C4" s="62" t="s">
        <v>5</v>
      </c>
      <c r="D4" s="62" t="s">
        <v>6</v>
      </c>
      <c r="E4" s="62"/>
      <c r="F4" s="62"/>
      <c r="G4" s="62"/>
      <c r="H4" s="62"/>
      <c r="I4" s="62"/>
      <c r="J4" s="63" t="s">
        <v>7</v>
      </c>
      <c r="K4" s="64"/>
      <c r="L4" s="64"/>
      <c r="M4" s="65"/>
      <c r="N4" s="62" t="s">
        <v>8</v>
      </c>
    </row>
    <row r="5" spans="1:14" ht="103.5" customHeight="1">
      <c r="A5" s="59"/>
      <c r="B5" s="61"/>
      <c r="C5" s="62"/>
      <c r="D5" s="7" t="s">
        <v>9</v>
      </c>
      <c r="E5" s="7" t="s">
        <v>10</v>
      </c>
      <c r="F5" s="63" t="s">
        <v>11</v>
      </c>
      <c r="G5" s="64"/>
      <c r="H5" s="65"/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62"/>
    </row>
    <row r="6" spans="1:14" ht="15.75">
      <c r="A6" s="8"/>
      <c r="B6" s="52" t="s">
        <v>17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7"/>
    </row>
    <row r="7" spans="1:14" ht="15.75">
      <c r="A7" s="9" t="s">
        <v>18</v>
      </c>
      <c r="B7" s="46" t="s">
        <v>19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  <c r="N7" s="10"/>
    </row>
    <row r="8" spans="1:14" ht="41.25" customHeight="1">
      <c r="A8" s="40" t="s">
        <v>20</v>
      </c>
      <c r="B8" s="42" t="s">
        <v>21</v>
      </c>
      <c r="C8" s="11" t="s">
        <v>22</v>
      </c>
      <c r="D8" s="8" t="s">
        <v>23</v>
      </c>
      <c r="E8" s="8" t="s">
        <v>24</v>
      </c>
      <c r="F8" s="12" t="s">
        <v>25</v>
      </c>
      <c r="G8" s="13">
        <v>2</v>
      </c>
      <c r="H8" s="14" t="s">
        <v>26</v>
      </c>
      <c r="I8" s="8" t="s">
        <v>27</v>
      </c>
      <c r="J8" s="15">
        <v>24664296.640000001</v>
      </c>
      <c r="K8" s="15">
        <v>25555180</v>
      </c>
      <c r="L8" s="15">
        <f>K8</f>
        <v>25555180</v>
      </c>
      <c r="M8" s="15">
        <f>SUM(J8:L8)</f>
        <v>75774656.640000001</v>
      </c>
      <c r="N8" s="44" t="s">
        <v>28</v>
      </c>
    </row>
    <row r="9" spans="1:14" ht="40.5" customHeight="1">
      <c r="A9" s="49"/>
      <c r="B9" s="50"/>
      <c r="C9" s="11" t="s">
        <v>22</v>
      </c>
      <c r="D9" s="8" t="s">
        <v>23</v>
      </c>
      <c r="E9" s="8" t="s">
        <v>24</v>
      </c>
      <c r="F9" s="12" t="s">
        <v>25</v>
      </c>
      <c r="G9" s="16" t="s">
        <v>29</v>
      </c>
      <c r="H9" s="14" t="s">
        <v>26</v>
      </c>
      <c r="I9" s="8" t="s">
        <v>30</v>
      </c>
      <c r="J9" s="15">
        <v>0</v>
      </c>
      <c r="K9" s="15">
        <v>0</v>
      </c>
      <c r="L9" s="15">
        <v>0</v>
      </c>
      <c r="M9" s="15">
        <f>SUM(J9:L9)</f>
        <v>0</v>
      </c>
      <c r="N9" s="51"/>
    </row>
    <row r="10" spans="1:14" ht="45.75" customHeight="1">
      <c r="A10" s="41"/>
      <c r="B10" s="43"/>
      <c r="C10" s="11" t="s">
        <v>22</v>
      </c>
      <c r="D10" s="8"/>
      <c r="E10" s="8"/>
      <c r="F10" s="12"/>
      <c r="G10" s="16"/>
      <c r="H10" s="14"/>
      <c r="I10" s="8"/>
      <c r="J10" s="15"/>
      <c r="K10" s="15"/>
      <c r="L10" s="15"/>
      <c r="M10" s="15">
        <f>SUM(J10:L10)</f>
        <v>0</v>
      </c>
      <c r="N10" s="45"/>
    </row>
    <row r="11" spans="1:14" ht="108" customHeight="1">
      <c r="A11" s="8" t="s">
        <v>31</v>
      </c>
      <c r="B11" s="17" t="s">
        <v>32</v>
      </c>
      <c r="C11" s="11" t="s">
        <v>22</v>
      </c>
      <c r="D11" s="8" t="s">
        <v>23</v>
      </c>
      <c r="E11" s="8" t="s">
        <v>24</v>
      </c>
      <c r="F11" s="12" t="s">
        <v>25</v>
      </c>
      <c r="G11" s="16" t="s">
        <v>29</v>
      </c>
      <c r="H11" s="14" t="s">
        <v>33</v>
      </c>
      <c r="I11" s="8" t="s">
        <v>27</v>
      </c>
      <c r="J11" s="15">
        <v>4533475.22</v>
      </c>
      <c r="K11" s="15">
        <v>4699321.12</v>
      </c>
      <c r="L11" s="15">
        <f>K11</f>
        <v>4699321.12</v>
      </c>
      <c r="M11" s="15">
        <f>SUM(J11:L11)</f>
        <v>13932117.460000001</v>
      </c>
      <c r="N11" s="18" t="s">
        <v>34</v>
      </c>
    </row>
    <row r="12" spans="1:14" ht="231.75" customHeight="1">
      <c r="A12" s="8" t="s">
        <v>35</v>
      </c>
      <c r="B12" s="17" t="s">
        <v>36</v>
      </c>
      <c r="C12" s="11" t="s">
        <v>22</v>
      </c>
      <c r="D12" s="8"/>
      <c r="E12" s="8"/>
      <c r="F12" s="12"/>
      <c r="G12" s="16"/>
      <c r="H12" s="14"/>
      <c r="I12" s="8"/>
      <c r="J12" s="15"/>
      <c r="K12" s="15"/>
      <c r="L12" s="15"/>
      <c r="M12" s="15">
        <f>SUM(J12:L12)</f>
        <v>0</v>
      </c>
      <c r="N12" s="18" t="s">
        <v>37</v>
      </c>
    </row>
    <row r="13" spans="1:14" ht="15.75">
      <c r="A13" s="19"/>
      <c r="B13" s="20" t="s">
        <v>38</v>
      </c>
      <c r="C13" s="21"/>
      <c r="D13" s="20"/>
      <c r="E13" s="20"/>
      <c r="F13" s="22"/>
      <c r="G13" s="23"/>
      <c r="H13" s="24"/>
      <c r="I13" s="20"/>
      <c r="J13" s="25">
        <f>SUM(J8:J12)</f>
        <v>29197771.859999999</v>
      </c>
      <c r="K13" s="25">
        <f>SUM(K8:K12)</f>
        <v>30254501.120000001</v>
      </c>
      <c r="L13" s="25">
        <f>SUM(L8:L12)</f>
        <v>30254501.120000001</v>
      </c>
      <c r="M13" s="25">
        <f>SUM(M8:M12)</f>
        <v>89706774.099999994</v>
      </c>
      <c r="N13" s="21"/>
    </row>
    <row r="14" spans="1:14" ht="15.75">
      <c r="A14" s="9" t="s">
        <v>29</v>
      </c>
      <c r="B14" s="46" t="s">
        <v>39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  <c r="N14" s="26"/>
    </row>
    <row r="15" spans="1:14" ht="31.5">
      <c r="A15" s="40" t="s">
        <v>40</v>
      </c>
      <c r="B15" s="42" t="s">
        <v>41</v>
      </c>
      <c r="C15" s="17" t="s">
        <v>22</v>
      </c>
      <c r="D15" s="27" t="s">
        <v>23</v>
      </c>
      <c r="E15" s="28" t="s">
        <v>24</v>
      </c>
      <c r="F15" s="29" t="s">
        <v>25</v>
      </c>
      <c r="G15" s="29" t="s">
        <v>29</v>
      </c>
      <c r="H15" s="30"/>
      <c r="I15" s="8" t="s">
        <v>30</v>
      </c>
      <c r="J15" s="31"/>
      <c r="K15" s="31"/>
      <c r="L15" s="31">
        <v>10000</v>
      </c>
      <c r="M15" s="31">
        <f>SUM(J15:L15)</f>
        <v>10000</v>
      </c>
      <c r="N15" s="44" t="s">
        <v>42</v>
      </c>
    </row>
    <row r="16" spans="1:14" ht="15.75">
      <c r="A16" s="41"/>
      <c r="B16" s="43"/>
      <c r="C16" s="17"/>
      <c r="D16" s="8"/>
      <c r="E16" s="8"/>
      <c r="F16" s="12"/>
      <c r="G16" s="13"/>
      <c r="H16" s="30"/>
      <c r="I16" s="8"/>
      <c r="J16" s="31"/>
      <c r="K16" s="31"/>
      <c r="L16" s="31"/>
      <c r="M16" s="31">
        <f t="shared" ref="M16" si="0">SUM(J16:L16)</f>
        <v>0</v>
      </c>
      <c r="N16" s="45"/>
    </row>
    <row r="17" spans="1:14" ht="15.75">
      <c r="A17" s="19"/>
      <c r="B17" s="20" t="s">
        <v>43</v>
      </c>
      <c r="C17" s="21"/>
      <c r="D17" s="20"/>
      <c r="E17" s="20"/>
      <c r="F17" s="22"/>
      <c r="G17" s="23"/>
      <c r="H17" s="24"/>
      <c r="I17" s="20"/>
      <c r="J17" s="32">
        <f>SUM(J15:J16)</f>
        <v>0</v>
      </c>
      <c r="K17" s="32">
        <f>SUM(K15:K16)</f>
        <v>0</v>
      </c>
      <c r="L17" s="32">
        <f>SUM(L15:L16)</f>
        <v>10000</v>
      </c>
      <c r="M17" s="32">
        <f>SUM(M15:M16)</f>
        <v>10000</v>
      </c>
      <c r="N17" s="21"/>
    </row>
    <row r="18" spans="1:14" ht="15.75">
      <c r="A18" s="9" t="s">
        <v>44</v>
      </c>
      <c r="B18" s="46" t="s">
        <v>45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  <c r="N18" s="26"/>
    </row>
    <row r="19" spans="1:14" ht="31.5">
      <c r="A19" s="40" t="s">
        <v>46</v>
      </c>
      <c r="B19" s="42" t="s">
        <v>47</v>
      </c>
      <c r="C19" s="17" t="s">
        <v>22</v>
      </c>
      <c r="D19" s="8" t="s">
        <v>23</v>
      </c>
      <c r="E19" s="8" t="s">
        <v>24</v>
      </c>
      <c r="F19" s="12" t="s">
        <v>25</v>
      </c>
      <c r="G19" s="16" t="s">
        <v>29</v>
      </c>
      <c r="H19" s="14" t="s">
        <v>48</v>
      </c>
      <c r="I19" s="8" t="s">
        <v>49</v>
      </c>
      <c r="J19" s="15">
        <v>2357000</v>
      </c>
      <c r="K19" s="15">
        <v>2377000</v>
      </c>
      <c r="L19" s="15">
        <v>0</v>
      </c>
      <c r="M19" s="15">
        <f>SUM(J19:L19)</f>
        <v>4734000</v>
      </c>
      <c r="N19" s="44" t="s">
        <v>50</v>
      </c>
    </row>
    <row r="20" spans="1:14" ht="31.5">
      <c r="A20" s="49"/>
      <c r="B20" s="50"/>
      <c r="C20" s="17" t="s">
        <v>22</v>
      </c>
      <c r="D20" s="27"/>
      <c r="E20" s="28"/>
      <c r="F20" s="29"/>
      <c r="G20" s="29"/>
      <c r="H20" s="28"/>
      <c r="I20" s="8"/>
      <c r="J20" s="15"/>
      <c r="K20" s="15"/>
      <c r="L20" s="15">
        <v>0</v>
      </c>
      <c r="M20" s="15">
        <f>SUM(J20:L20)</f>
        <v>0</v>
      </c>
      <c r="N20" s="51"/>
    </row>
    <row r="21" spans="1:14" ht="31.5">
      <c r="A21" s="49"/>
      <c r="B21" s="50"/>
      <c r="C21" s="17" t="s">
        <v>22</v>
      </c>
      <c r="D21" s="27"/>
      <c r="E21" s="28"/>
      <c r="F21" s="29"/>
      <c r="G21" s="29"/>
      <c r="H21" s="28"/>
      <c r="I21" s="8"/>
      <c r="J21" s="15"/>
      <c r="K21" s="15"/>
      <c r="L21" s="15">
        <v>0</v>
      </c>
      <c r="M21" s="15">
        <f>SUM(J21:L21)</f>
        <v>0</v>
      </c>
      <c r="N21" s="51"/>
    </row>
    <row r="22" spans="1:14" ht="31.5">
      <c r="A22" s="41"/>
      <c r="B22" s="43"/>
      <c r="C22" s="17" t="s">
        <v>22</v>
      </c>
      <c r="D22" s="27"/>
      <c r="E22" s="28"/>
      <c r="F22" s="29"/>
      <c r="G22" s="29"/>
      <c r="H22" s="28"/>
      <c r="I22" s="8"/>
      <c r="J22" s="15"/>
      <c r="K22" s="15"/>
      <c r="L22" s="15">
        <v>0</v>
      </c>
      <c r="M22" s="15">
        <f>SUM(J22:L22)</f>
        <v>0</v>
      </c>
      <c r="N22" s="45"/>
    </row>
    <row r="23" spans="1:14" ht="15.75">
      <c r="A23" s="19"/>
      <c r="B23" s="20" t="s">
        <v>51</v>
      </c>
      <c r="C23" s="21"/>
      <c r="D23" s="20"/>
      <c r="E23" s="20"/>
      <c r="F23" s="22"/>
      <c r="G23" s="23"/>
      <c r="H23" s="24"/>
      <c r="I23" s="20"/>
      <c r="J23" s="25">
        <f>SUM(J19:J22)</f>
        <v>2357000</v>
      </c>
      <c r="K23" s="25">
        <f>SUM(K19:K22)</f>
        <v>2377000</v>
      </c>
      <c r="L23" s="25">
        <f>SUM(L19:L22)</f>
        <v>0</v>
      </c>
      <c r="M23" s="25">
        <f>SUM(M19:M22)</f>
        <v>4734000</v>
      </c>
      <c r="N23" s="21"/>
    </row>
    <row r="24" spans="1:14" ht="15.75">
      <c r="A24" s="33"/>
      <c r="B24" s="34" t="s">
        <v>52</v>
      </c>
      <c r="C24" s="34"/>
      <c r="D24" s="34"/>
      <c r="E24" s="34"/>
      <c r="F24" s="35"/>
      <c r="G24" s="36"/>
      <c r="H24" s="37"/>
      <c r="I24" s="34"/>
      <c r="J24" s="38">
        <f>J13+J17+J23</f>
        <v>31554771.859999999</v>
      </c>
      <c r="K24" s="38">
        <f>K13+K17+K23</f>
        <v>32631501.120000001</v>
      </c>
      <c r="L24" s="38">
        <f>L13+L17+L23</f>
        <v>30264501.120000001</v>
      </c>
      <c r="M24" s="38">
        <f>M13+M17+M23</f>
        <v>94450774.099999994</v>
      </c>
      <c r="N24" s="34"/>
    </row>
    <row r="25" spans="1:14" ht="15.75">
      <c r="A25" s="8"/>
      <c r="B25" s="11" t="s">
        <v>53</v>
      </c>
      <c r="C25" s="11"/>
      <c r="D25" s="11"/>
      <c r="E25" s="11"/>
      <c r="F25" s="12"/>
      <c r="G25" s="13"/>
      <c r="H25" s="39"/>
      <c r="I25" s="11"/>
      <c r="J25" s="15"/>
      <c r="K25" s="15"/>
      <c r="L25" s="15"/>
      <c r="M25" s="15"/>
      <c r="N25" s="11"/>
    </row>
    <row r="26" spans="1:14" ht="15.75">
      <c r="A26" s="8"/>
      <c r="B26" s="11" t="s">
        <v>22</v>
      </c>
      <c r="C26" s="11"/>
      <c r="D26" s="11"/>
      <c r="E26" s="11"/>
      <c r="F26" s="12"/>
      <c r="G26" s="13"/>
      <c r="H26" s="39"/>
      <c r="I26" s="11"/>
      <c r="J26" s="15">
        <f>J24</f>
        <v>31554771.859999999</v>
      </c>
      <c r="K26" s="15">
        <f>K24</f>
        <v>32631501.120000001</v>
      </c>
      <c r="L26" s="15">
        <f>L24</f>
        <v>30264501.120000001</v>
      </c>
      <c r="M26" s="15">
        <f>M24</f>
        <v>94450774.099999994</v>
      </c>
      <c r="N26" s="11"/>
    </row>
  </sheetData>
  <mergeCells count="23">
    <mergeCell ref="B14:M14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B6:M6"/>
    <mergeCell ref="B7:M7"/>
    <mergeCell ref="A8:A10"/>
    <mergeCell ref="B8:B10"/>
    <mergeCell ref="N8:N10"/>
    <mergeCell ref="A15:A16"/>
    <mergeCell ref="B15:B16"/>
    <mergeCell ref="N15:N16"/>
    <mergeCell ref="B18:M18"/>
    <mergeCell ref="A19:A22"/>
    <mergeCell ref="B19:B22"/>
    <mergeCell ref="N19:N22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2013-12-10T14:01:16Z</dcterms:modified>
</cp:coreProperties>
</file>